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20 Depreciation/000 Exhibits/Exhibit DAW-1/Native/"/>
    </mc:Choice>
  </mc:AlternateContent>
  <xr:revisionPtr revIDLastSave="3" documentId="8_{B98CFC9D-7E3E-40AC-BD23-9DBED0B8A42B}" xr6:coauthVersionLast="47" xr6:coauthVersionMax="47" xr10:uidLastSave="{4FFA9551-8824-40FB-8349-2E853AB16771}"/>
  <bookViews>
    <workbookView xWindow="-108" yWindow="-108" windowWidth="23256" windowHeight="12576" xr2:uid="{00000000-000D-0000-FFFF-FFFF00000000}"/>
  </bookViews>
  <sheets>
    <sheet name="Appendix A-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2" l="1"/>
  <c r="H27" i="2" s="1"/>
  <c r="G31" i="2"/>
  <c r="H31" i="2" s="1"/>
  <c r="G26" i="2"/>
  <c r="H26" i="2" s="1"/>
  <c r="G28" i="2"/>
  <c r="G29" i="2"/>
  <c r="H29" i="2" s="1"/>
  <c r="G27" i="2"/>
  <c r="G30" i="2"/>
  <c r="C30" i="2"/>
  <c r="H30" i="2"/>
  <c r="C31" i="2"/>
  <c r="C28" i="2"/>
  <c r="H28" i="2" s="1"/>
  <c r="C29" i="2"/>
  <c r="C26" i="2"/>
  <c r="C32" i="2" s="1"/>
  <c r="C19" i="2"/>
  <c r="I19" i="2"/>
  <c r="D27" i="2"/>
  <c r="F14" i="2"/>
  <c r="H14" i="2"/>
  <c r="I27" i="2" s="1"/>
  <c r="D29" i="2"/>
  <c r="F13" i="2"/>
  <c r="H13" i="2" s="1"/>
  <c r="D26" i="2"/>
  <c r="D32" i="2" s="1"/>
  <c r="F16" i="2"/>
  <c r="H16" i="2" s="1"/>
  <c r="I29" i="2" s="1"/>
  <c r="D28" i="2"/>
  <c r="F15" i="2"/>
  <c r="H15" i="2"/>
  <c r="I28" i="2" s="1"/>
  <c r="E19" i="2"/>
  <c r="D30" i="2"/>
  <c r="F17" i="2"/>
  <c r="H17" i="2"/>
  <c r="I30" i="2" s="1"/>
  <c r="D19" i="2"/>
  <c r="D31" i="2"/>
  <c r="F18" i="2"/>
  <c r="H18" i="2"/>
  <c r="I31" i="2"/>
  <c r="I26" i="2" l="1"/>
  <c r="I32" i="2" s="1"/>
  <c r="H19" i="2"/>
  <c r="H32" i="2"/>
  <c r="F19" i="2"/>
</calcChain>
</file>

<file path=xl/sharedStrings.xml><?xml version="1.0" encoding="utf-8"?>
<sst xmlns="http://schemas.openxmlformats.org/spreadsheetml/2006/main" count="75" uniqueCount="43">
  <si>
    <t>Reserve</t>
  </si>
  <si>
    <t>Remaining</t>
  </si>
  <si>
    <t>Accrual</t>
  </si>
  <si>
    <t>Account</t>
  </si>
  <si>
    <t>Description</t>
  </si>
  <si>
    <t>Life</t>
  </si>
  <si>
    <t xml:space="preserve"> </t>
  </si>
  <si>
    <t>COMPUTER EQUIPMENT</t>
  </si>
  <si>
    <t>E39702</t>
  </si>
  <si>
    <t>LAB EQUIPMENT</t>
  </si>
  <si>
    <t>E39501</t>
  </si>
  <si>
    <t>TOOLS,SHOP,GAR EQUIP</t>
  </si>
  <si>
    <t>E39401</t>
  </si>
  <si>
    <t>STORES EQUIPMENT</t>
  </si>
  <si>
    <t>E39301</t>
  </si>
  <si>
    <t>OFFICE F/F</t>
  </si>
  <si>
    <t>E39101</t>
  </si>
  <si>
    <t>COMPUTATION OF AMORTIZATION AMOUNT</t>
  </si>
  <si>
    <t>FOR AMORTIZED GENERAL PROPERTY</t>
  </si>
  <si>
    <t>Amortize</t>
  </si>
  <si>
    <t>AR 15</t>
  </si>
  <si>
    <t>Plant</t>
  </si>
  <si>
    <t>Allocated</t>
  </si>
  <si>
    <t>Theoretical</t>
  </si>
  <si>
    <t>Balance</t>
  </si>
  <si>
    <t>For Reserve</t>
  </si>
  <si>
    <t>E39801</t>
  </si>
  <si>
    <t>MISC. EQUIPMENT</t>
  </si>
  <si>
    <t>Total General Amortized</t>
  </si>
  <si>
    <t>Rate</t>
  </si>
  <si>
    <t>Difference</t>
  </si>
  <si>
    <t>After Retirements of Assets With Age &gt; Average Service Life</t>
  </si>
  <si>
    <t>Surplus</t>
  </si>
  <si>
    <t>Amortization</t>
  </si>
  <si>
    <t xml:space="preserve">Assets </t>
  </si>
  <si>
    <t xml:space="preserve">to </t>
  </si>
  <si>
    <t>Retire &gt; ASL</t>
  </si>
  <si>
    <t xml:space="preserve">Amortization </t>
  </si>
  <si>
    <t>Net Salvage</t>
  </si>
  <si>
    <t>$</t>
  </si>
  <si>
    <t>AT DECEMBER 31, 2022</t>
  </si>
  <si>
    <t>at 12/31/22</t>
  </si>
  <si>
    <t>CENTERPOINT HOUSTON ELECTRIC,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</si>
</sst>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8" formatCode="&quot;$&quot;#,##0.00_);[Red]\(&quot;$&quot;#,##0.00\)"/>
  </numFmts>
  <fonts count="48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4">
    <xf numFmtId="0" fontId="0" fillId="0" borderId="0"/>
    <xf numFmtId="0" fontId="7" fillId="2" borderId="0" applyNumberFormat="0" applyBorder="0" applyAlignment="0" applyProtection="0"/>
    <xf numFmtId="0" fontId="31" fillId="42" borderId="0" applyNumberFormat="0" applyBorder="0" applyAlignment="0" applyProtection="0"/>
    <xf numFmtId="0" fontId="7" fillId="3" borderId="0" applyNumberFormat="0" applyBorder="0" applyAlignment="0" applyProtection="0"/>
    <xf numFmtId="0" fontId="31" fillId="43" borderId="0" applyNumberFormat="0" applyBorder="0" applyAlignment="0" applyProtection="0"/>
    <xf numFmtId="0" fontId="7" fillId="5" borderId="0" applyNumberFormat="0" applyBorder="0" applyAlignment="0" applyProtection="0"/>
    <xf numFmtId="0" fontId="31" fillId="44" borderId="0" applyNumberFormat="0" applyBorder="0" applyAlignment="0" applyProtection="0"/>
    <xf numFmtId="0" fontId="7" fillId="7" borderId="0" applyNumberFormat="0" applyBorder="0" applyAlignment="0" applyProtection="0"/>
    <xf numFmtId="0" fontId="31" fillId="45" borderId="0" applyNumberFormat="0" applyBorder="0" applyAlignment="0" applyProtection="0"/>
    <xf numFmtId="0" fontId="7" fillId="8" borderId="0" applyNumberFormat="0" applyBorder="0" applyAlignment="0" applyProtection="0"/>
    <xf numFmtId="0" fontId="31" fillId="46" borderId="0" applyNumberFormat="0" applyBorder="0" applyAlignment="0" applyProtection="0"/>
    <xf numFmtId="0" fontId="7" fillId="9" borderId="0" applyNumberFormat="0" applyBorder="0" applyAlignment="0" applyProtection="0"/>
    <xf numFmtId="0" fontId="31" fillId="47" borderId="0" applyNumberFormat="0" applyBorder="0" applyAlignment="0" applyProtection="0"/>
    <xf numFmtId="0" fontId="7" fillId="10" borderId="0" applyNumberFormat="0" applyBorder="0" applyAlignment="0" applyProtection="0"/>
    <xf numFmtId="0" fontId="31" fillId="48" borderId="0" applyNumberFormat="0" applyBorder="0" applyAlignment="0" applyProtection="0"/>
    <xf numFmtId="0" fontId="7" fillId="4" borderId="0" applyNumberFormat="0" applyBorder="0" applyAlignment="0" applyProtection="0"/>
    <xf numFmtId="0" fontId="31" fillId="49" borderId="0" applyNumberFormat="0" applyBorder="0" applyAlignment="0" applyProtection="0"/>
    <xf numFmtId="0" fontId="7" fillId="12" borderId="0" applyNumberFormat="0" applyBorder="0" applyAlignment="0" applyProtection="0"/>
    <xf numFmtId="0" fontId="31" fillId="50" borderId="0" applyNumberFormat="0" applyBorder="0" applyAlignment="0" applyProtection="0"/>
    <xf numFmtId="0" fontId="7" fillId="7" borderId="0" applyNumberFormat="0" applyBorder="0" applyAlignment="0" applyProtection="0"/>
    <xf numFmtId="0" fontId="31" fillId="51" borderId="0" applyNumberFormat="0" applyBorder="0" applyAlignment="0" applyProtection="0"/>
    <xf numFmtId="0" fontId="7" fillId="10" borderId="0" applyNumberFormat="0" applyBorder="0" applyAlignment="0" applyProtection="0"/>
    <xf numFmtId="0" fontId="31" fillId="52" borderId="0" applyNumberFormat="0" applyBorder="0" applyAlignment="0" applyProtection="0"/>
    <xf numFmtId="0" fontId="7" fillId="15" borderId="0" applyNumberFormat="0" applyBorder="0" applyAlignment="0" applyProtection="0"/>
    <xf numFmtId="0" fontId="31" fillId="53" borderId="0" applyNumberFormat="0" applyBorder="0" applyAlignment="0" applyProtection="0"/>
    <xf numFmtId="0" fontId="8" fillId="16" borderId="0" applyNumberFormat="0" applyBorder="0" applyAlignment="0" applyProtection="0"/>
    <xf numFmtId="0" fontId="32" fillId="54" borderId="0" applyNumberFormat="0" applyBorder="0" applyAlignment="0" applyProtection="0"/>
    <xf numFmtId="0" fontId="8" fillId="4" borderId="0" applyNumberFormat="0" applyBorder="0" applyAlignment="0" applyProtection="0"/>
    <xf numFmtId="0" fontId="32" fillId="55" borderId="0" applyNumberFormat="0" applyBorder="0" applyAlignment="0" applyProtection="0"/>
    <xf numFmtId="0" fontId="8" fillId="12" borderId="0" applyNumberFormat="0" applyBorder="0" applyAlignment="0" applyProtection="0"/>
    <xf numFmtId="0" fontId="32" fillId="56" borderId="0" applyNumberFormat="0" applyBorder="0" applyAlignment="0" applyProtection="0"/>
    <xf numFmtId="0" fontId="8" fillId="17" borderId="0" applyNumberFormat="0" applyBorder="0" applyAlignment="0" applyProtection="0"/>
    <xf numFmtId="0" fontId="32" fillId="57" borderId="0" applyNumberFormat="0" applyBorder="0" applyAlignment="0" applyProtection="0"/>
    <xf numFmtId="0" fontId="8" fillId="18" borderId="0" applyNumberFormat="0" applyBorder="0" applyAlignment="0" applyProtection="0"/>
    <xf numFmtId="0" fontId="32" fillId="58" borderId="0" applyNumberFormat="0" applyBorder="0" applyAlignment="0" applyProtection="0"/>
    <xf numFmtId="0" fontId="8" fillId="19" borderId="0" applyNumberFormat="0" applyBorder="0" applyAlignment="0" applyProtection="0"/>
    <xf numFmtId="0" fontId="32" fillId="59" borderId="0" applyNumberFormat="0" applyBorder="0" applyAlignment="0" applyProtection="0"/>
    <xf numFmtId="0" fontId="8" fillId="20" borderId="0" applyNumberFormat="0" applyBorder="0" applyAlignment="0" applyProtection="0"/>
    <xf numFmtId="0" fontId="32" fillId="60" borderId="0" applyNumberFormat="0" applyBorder="0" applyAlignment="0" applyProtection="0"/>
    <xf numFmtId="0" fontId="8" fillId="21" borderId="0" applyNumberFormat="0" applyBorder="0" applyAlignment="0" applyProtection="0"/>
    <xf numFmtId="0" fontId="32" fillId="61" borderId="0" applyNumberFormat="0" applyBorder="0" applyAlignment="0" applyProtection="0"/>
    <xf numFmtId="0" fontId="8" fillId="13" borderId="0" applyNumberFormat="0" applyBorder="0" applyAlignment="0" applyProtection="0"/>
    <xf numFmtId="0" fontId="32" fillId="62" borderId="0" applyNumberFormat="0" applyBorder="0" applyAlignment="0" applyProtection="0"/>
    <xf numFmtId="0" fontId="8" fillId="17" borderId="0" applyNumberFormat="0" applyBorder="0" applyAlignment="0" applyProtection="0"/>
    <xf numFmtId="0" fontId="32" fillId="63" borderId="0" applyNumberFormat="0" applyBorder="0" applyAlignment="0" applyProtection="0"/>
    <xf numFmtId="0" fontId="8" fillId="18" borderId="0" applyNumberFormat="0" applyBorder="0" applyAlignment="0" applyProtection="0"/>
    <xf numFmtId="0" fontId="32" fillId="64" borderId="0" applyNumberFormat="0" applyBorder="0" applyAlignment="0" applyProtection="0"/>
    <xf numFmtId="0" fontId="8" fillId="22" borderId="0" applyNumberFormat="0" applyBorder="0" applyAlignment="0" applyProtection="0"/>
    <xf numFmtId="0" fontId="32" fillId="65" borderId="0" applyNumberFormat="0" applyBorder="0" applyAlignment="0" applyProtection="0"/>
    <xf numFmtId="0" fontId="9" fillId="3" borderId="0" applyNumberFormat="0" applyBorder="0" applyAlignment="0" applyProtection="0"/>
    <xf numFmtId="0" fontId="33" fillId="66" borderId="0" applyNumberFormat="0" applyBorder="0" applyAlignment="0" applyProtection="0"/>
    <xf numFmtId="0" fontId="10" fillId="14" borderId="1" applyNumberFormat="0" applyAlignment="0" applyProtection="0"/>
    <xf numFmtId="0" fontId="34" fillId="67" borderId="15" applyNumberFormat="0" applyAlignment="0" applyProtection="0"/>
    <xf numFmtId="0" fontId="11" fillId="11" borderId="2" applyNumberFormat="0" applyAlignment="0" applyProtection="0"/>
    <xf numFmtId="0" fontId="35" fillId="68" borderId="16" applyNumberFormat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37" fillId="69" borderId="0" applyNumberFormat="0" applyBorder="0" applyAlignment="0" applyProtection="0"/>
    <xf numFmtId="0" fontId="15" fillId="0" borderId="3" applyNumberFormat="0" applyFill="0" applyAlignment="0" applyProtection="0"/>
    <xf numFmtId="0" fontId="38" fillId="0" borderId="17" applyNumberFormat="0" applyFill="0" applyAlignment="0" applyProtection="0"/>
    <xf numFmtId="0" fontId="16" fillId="0" borderId="4" applyNumberFormat="0" applyFill="0" applyAlignment="0" applyProtection="0"/>
    <xf numFmtId="0" fontId="39" fillId="0" borderId="18" applyNumberFormat="0" applyFill="0" applyAlignment="0" applyProtection="0"/>
    <xf numFmtId="0" fontId="17" fillId="0" borderId="5" applyNumberFormat="0" applyFill="0" applyAlignment="0" applyProtection="0"/>
    <xf numFmtId="0" fontId="40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9" borderId="1" applyNumberFormat="0" applyAlignment="0" applyProtection="0"/>
    <xf numFmtId="0" fontId="41" fillId="70" borderId="15" applyNumberFormat="0" applyAlignment="0" applyProtection="0"/>
    <xf numFmtId="0" fontId="19" fillId="0" borderId="6" applyNumberFormat="0" applyFill="0" applyAlignment="0" applyProtection="0"/>
    <xf numFmtId="0" fontId="42" fillId="0" borderId="20" applyNumberFormat="0" applyFill="0" applyAlignment="0" applyProtection="0"/>
    <xf numFmtId="0" fontId="20" fillId="23" borderId="0" applyNumberFormat="0" applyBorder="0" applyAlignment="0" applyProtection="0"/>
    <xf numFmtId="0" fontId="43" fillId="71" borderId="0" applyNumberFormat="0" applyBorder="0" applyAlignment="0" applyProtection="0"/>
    <xf numFmtId="0" fontId="21" fillId="0" borderId="0"/>
    <xf numFmtId="0" fontId="31" fillId="0" borderId="0"/>
    <xf numFmtId="0" fontId="3" fillId="0" borderId="0"/>
    <xf numFmtId="0" fontId="12" fillId="6" borderId="7" applyNumberFormat="0" applyFont="0" applyAlignment="0" applyProtection="0"/>
    <xf numFmtId="0" fontId="31" fillId="72" borderId="21" applyNumberFormat="0" applyFont="0" applyAlignment="0" applyProtection="0"/>
    <xf numFmtId="0" fontId="22" fillId="14" borderId="8" applyNumberFormat="0" applyAlignment="0" applyProtection="0"/>
    <xf numFmtId="0" fontId="44" fillId="67" borderId="22" applyNumberFormat="0" applyAlignment="0" applyProtection="0"/>
    <xf numFmtId="4" fontId="3" fillId="24" borderId="8" applyNumberFormat="0" applyProtection="0">
      <alignment vertical="center"/>
    </xf>
    <xf numFmtId="4" fontId="26" fillId="24" borderId="8" applyNumberFormat="0" applyProtection="0">
      <alignment vertical="center"/>
    </xf>
    <xf numFmtId="4" fontId="3" fillId="24" borderId="8" applyNumberFormat="0" applyProtection="0">
      <alignment horizontal="left" vertical="center" indent="1"/>
    </xf>
    <xf numFmtId="4" fontId="3" fillId="24" borderId="8" applyNumberFormat="0" applyProtection="0">
      <alignment horizontal="left" vertical="center" indent="1"/>
    </xf>
    <xf numFmtId="0" fontId="6" fillId="25" borderId="8" applyNumberFormat="0" applyProtection="0">
      <alignment horizontal="left" vertical="center" indent="1"/>
    </xf>
    <xf numFmtId="4" fontId="3" fillId="26" borderId="8" applyNumberFormat="0" applyProtection="0">
      <alignment horizontal="right" vertical="center"/>
    </xf>
    <xf numFmtId="4" fontId="3" fillId="27" borderId="8" applyNumberFormat="0" applyProtection="0">
      <alignment horizontal="right" vertical="center"/>
    </xf>
    <xf numFmtId="4" fontId="3" fillId="28" borderId="8" applyNumberFormat="0" applyProtection="0">
      <alignment horizontal="right" vertical="center"/>
    </xf>
    <xf numFmtId="4" fontId="3" fillId="29" borderId="8" applyNumberFormat="0" applyProtection="0">
      <alignment horizontal="right" vertical="center"/>
    </xf>
    <xf numFmtId="4" fontId="3" fillId="30" borderId="8" applyNumberFormat="0" applyProtection="0">
      <alignment horizontal="right" vertical="center"/>
    </xf>
    <xf numFmtId="4" fontId="3" fillId="31" borderId="8" applyNumberFormat="0" applyProtection="0">
      <alignment horizontal="right" vertical="center"/>
    </xf>
    <xf numFmtId="4" fontId="3" fillId="32" borderId="8" applyNumberFormat="0" applyProtection="0">
      <alignment horizontal="right" vertical="center"/>
    </xf>
    <xf numFmtId="4" fontId="3" fillId="33" borderId="8" applyNumberFormat="0" applyProtection="0">
      <alignment horizontal="right" vertical="center"/>
    </xf>
    <xf numFmtId="4" fontId="3" fillId="34" borderId="8" applyNumberFormat="0" applyProtection="0">
      <alignment horizontal="right" vertical="center"/>
    </xf>
    <xf numFmtId="4" fontId="27" fillId="35" borderId="8" applyNumberFormat="0" applyProtection="0">
      <alignment horizontal="left" vertical="center" indent="1"/>
    </xf>
    <xf numFmtId="4" fontId="3" fillId="36" borderId="9" applyNumberFormat="0" applyProtection="0">
      <alignment horizontal="left" vertical="center" indent="1"/>
    </xf>
    <xf numFmtId="4" fontId="28" fillId="37" borderId="0" applyNumberFormat="0" applyProtection="0">
      <alignment horizontal="left" vertical="center" indent="1"/>
    </xf>
    <xf numFmtId="0" fontId="6" fillId="25" borderId="8" applyNumberFormat="0" applyProtection="0">
      <alignment horizontal="left" vertical="center" indent="1"/>
    </xf>
    <xf numFmtId="4" fontId="3" fillId="36" borderId="8" applyNumberFormat="0" applyProtection="0">
      <alignment horizontal="left" vertical="center" indent="1"/>
    </xf>
    <xf numFmtId="4" fontId="3" fillId="38" borderId="8" applyNumberFormat="0" applyProtection="0">
      <alignment horizontal="left" vertical="center" indent="1"/>
    </xf>
    <xf numFmtId="0" fontId="6" fillId="38" borderId="8" applyNumberFormat="0" applyProtection="0">
      <alignment horizontal="left" vertical="center" indent="1"/>
    </xf>
    <xf numFmtId="0" fontId="6" fillId="38" borderId="8" applyNumberFormat="0" applyProtection="0">
      <alignment horizontal="left" vertical="center" indent="1"/>
    </xf>
    <xf numFmtId="0" fontId="6" fillId="39" borderId="8" applyNumberFormat="0" applyProtection="0">
      <alignment horizontal="left" vertical="center" indent="1"/>
    </xf>
    <xf numFmtId="0" fontId="6" fillId="39" borderId="8" applyNumberFormat="0" applyProtection="0">
      <alignment horizontal="left" vertical="center" indent="1"/>
    </xf>
    <xf numFmtId="0" fontId="6" fillId="40" borderId="8" applyNumberFormat="0" applyProtection="0">
      <alignment horizontal="left" vertical="center" indent="1"/>
    </xf>
    <xf numFmtId="0" fontId="6" fillId="40" borderId="8" applyNumberFormat="0" applyProtection="0">
      <alignment horizontal="left" vertical="center" indent="1"/>
    </xf>
    <xf numFmtId="0" fontId="6" fillId="25" borderId="8" applyNumberFormat="0" applyProtection="0">
      <alignment horizontal="left" vertical="center" indent="1"/>
    </xf>
    <xf numFmtId="0" fontId="6" fillId="25" borderId="8" applyNumberFormat="0" applyProtection="0">
      <alignment horizontal="left" vertical="center" indent="1"/>
    </xf>
    <xf numFmtId="4" fontId="3" fillId="41" borderId="8" applyNumberFormat="0" applyProtection="0">
      <alignment vertical="center"/>
    </xf>
    <xf numFmtId="4" fontId="26" fillId="41" borderId="8" applyNumberFormat="0" applyProtection="0">
      <alignment vertical="center"/>
    </xf>
    <xf numFmtId="4" fontId="3" fillId="41" borderId="8" applyNumberFormat="0" applyProtection="0">
      <alignment horizontal="left" vertical="center" indent="1"/>
    </xf>
    <xf numFmtId="4" fontId="3" fillId="41" borderId="8" applyNumberFormat="0" applyProtection="0">
      <alignment horizontal="left" vertical="center" indent="1"/>
    </xf>
    <xf numFmtId="4" fontId="3" fillId="36" borderId="8" applyNumberFormat="0" applyProtection="0">
      <alignment horizontal="right" vertical="center"/>
    </xf>
    <xf numFmtId="4" fontId="26" fillId="36" borderId="8" applyNumberFormat="0" applyProtection="0">
      <alignment horizontal="right" vertical="center"/>
    </xf>
    <xf numFmtId="0" fontId="6" fillId="25" borderId="8" applyNumberFormat="0" applyProtection="0">
      <alignment horizontal="left" vertical="center" indent="1"/>
    </xf>
    <xf numFmtId="0" fontId="6" fillId="25" borderId="8" applyNumberFormat="0" applyProtection="0">
      <alignment horizontal="left" vertical="center" indent="1"/>
    </xf>
    <xf numFmtId="0" fontId="29" fillId="0" borderId="0"/>
    <xf numFmtId="4" fontId="30" fillId="36" borderId="8" applyNumberFormat="0" applyProtection="0">
      <alignment horizontal="right" vertical="center"/>
    </xf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46" fillId="0" borderId="23" applyNumberFormat="0" applyFill="0" applyAlignment="0" applyProtection="0"/>
    <xf numFmtId="0" fontId="25" fillId="0" borderId="0" applyNumberFormat="0" applyFill="0" applyBorder="0" applyAlignment="0" applyProtection="0"/>
    <xf numFmtId="0" fontId="47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0" xfId="75" applyFont="1" applyFill="1" applyBorder="1" applyAlignment="1">
      <alignment wrapText="1"/>
    </xf>
    <xf numFmtId="39" fontId="0" fillId="0" borderId="0" xfId="0" applyNumberFormat="1"/>
    <xf numFmtId="4" fontId="0" fillId="0" borderId="0" xfId="0" applyNumberFormat="1"/>
    <xf numFmtId="10" fontId="0" fillId="0" borderId="0" xfId="0" applyNumberFormat="1"/>
    <xf numFmtId="39" fontId="0" fillId="0" borderId="12" xfId="0" applyNumberFormat="1" applyBorder="1"/>
    <xf numFmtId="0" fontId="2" fillId="0" borderId="0" xfId="0" applyFont="1" applyAlignment="1">
      <alignment horizontal="left"/>
    </xf>
    <xf numFmtId="14" fontId="2" fillId="0" borderId="1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Fill="1" applyBorder="1" applyAlignment="1">
      <alignment horizontal="right"/>
    </xf>
    <xf numFmtId="39" fontId="0" fillId="0" borderId="0" xfId="0" applyNumberFormat="1" applyFill="1"/>
    <xf numFmtId="8" fontId="0" fillId="0" borderId="0" xfId="0" applyNumberFormat="1"/>
    <xf numFmtId="0" fontId="6" fillId="0" borderId="0" xfId="0" applyFont="1"/>
    <xf numFmtId="0" fontId="1" fillId="0" borderId="11" xfId="0" applyFont="1" applyBorder="1" applyAlignment="1">
      <alignment horizontal="center"/>
    </xf>
    <xf numFmtId="39" fontId="6" fillId="0" borderId="12" xfId="0" applyNumberFormat="1" applyFont="1" applyBorder="1"/>
    <xf numFmtId="10" fontId="0" fillId="0" borderId="12" xfId="0" applyNumberFormat="1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13" xfId="75" applyFont="1" applyFill="1" applyBorder="1" applyAlignment="1"/>
    <xf numFmtId="0" fontId="0" fillId="0" borderId="14" xfId="0" applyBorder="1" applyAlignment="1"/>
    <xf numFmtId="0" fontId="3" fillId="0" borderId="0" xfId="75" applyFont="1" applyFill="1" applyBorder="1" applyAlignment="1"/>
    <xf numFmtId="0" fontId="0" fillId="0" borderId="0" xfId="0" applyAlignment="1"/>
  </cellXfs>
  <cellStyles count="12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Explanatory Text" xfId="55" builtinId="53" customBuiltin="1"/>
    <cellStyle name="Explanatory Text 2" xfId="56" xr:uid="{00000000-0005-0000-0000-000037000000}"/>
    <cellStyle name="Good" xfId="57" builtinId="26" customBuiltin="1"/>
    <cellStyle name="Good 2" xfId="58" xr:uid="{00000000-0005-0000-0000-000039000000}"/>
    <cellStyle name="Heading 1" xfId="59" builtinId="16" customBuiltin="1"/>
    <cellStyle name="Heading 1 2" xfId="60" xr:uid="{00000000-0005-0000-0000-00003B000000}"/>
    <cellStyle name="Heading 2" xfId="61" builtinId="17" customBuiltin="1"/>
    <cellStyle name="Heading 2 2" xfId="62" xr:uid="{00000000-0005-0000-0000-00003D000000}"/>
    <cellStyle name="Heading 3" xfId="63" builtinId="18" customBuiltin="1"/>
    <cellStyle name="Heading 3 2" xfId="64" xr:uid="{00000000-0005-0000-0000-00003F000000}"/>
    <cellStyle name="Heading 4" xfId="65" builtinId="19" customBuiltin="1"/>
    <cellStyle name="Heading 4 2" xfId="66" xr:uid="{00000000-0005-0000-0000-000041000000}"/>
    <cellStyle name="Input" xfId="67" builtinId="20" customBuiltin="1"/>
    <cellStyle name="Input 2" xfId="68" xr:uid="{00000000-0005-0000-0000-000043000000}"/>
    <cellStyle name="Linked Cell" xfId="69" builtinId="24" customBuiltin="1"/>
    <cellStyle name="Linked Cell 2" xfId="70" xr:uid="{00000000-0005-0000-0000-000045000000}"/>
    <cellStyle name="Neutral" xfId="71" builtinId="28" customBuiltin="1"/>
    <cellStyle name="Neutral 2" xfId="72" xr:uid="{00000000-0005-0000-0000-000047000000}"/>
    <cellStyle name="Normal" xfId="0" builtinId="0"/>
    <cellStyle name="Normal 2" xfId="73" xr:uid="{00000000-0005-0000-0000-000049000000}"/>
    <cellStyle name="Normal 3" xfId="74" xr:uid="{00000000-0005-0000-0000-00004A000000}"/>
    <cellStyle name="Normal_Sheet1" xfId="75" xr:uid="{00000000-0005-0000-0000-00004B000000}"/>
    <cellStyle name="Note" xfId="76" builtinId="10" customBuiltin="1"/>
    <cellStyle name="Note 2" xfId="77" xr:uid="{00000000-0005-0000-0000-00004D000000}"/>
    <cellStyle name="Output" xfId="78" builtinId="21" customBuiltin="1"/>
    <cellStyle name="Output 2" xfId="79" xr:uid="{00000000-0005-0000-0000-00004F000000}"/>
    <cellStyle name="SAPBEXaggData" xfId="80" xr:uid="{00000000-0005-0000-0000-000050000000}"/>
    <cellStyle name="SAPBEXaggDataEmph" xfId="81" xr:uid="{00000000-0005-0000-0000-000051000000}"/>
    <cellStyle name="SAPBEXaggItem" xfId="82" xr:uid="{00000000-0005-0000-0000-000052000000}"/>
    <cellStyle name="SAPBEXaggItemX" xfId="83" xr:uid="{00000000-0005-0000-0000-000053000000}"/>
    <cellStyle name="SAPBEXchaText" xfId="84" xr:uid="{00000000-0005-0000-0000-000054000000}"/>
    <cellStyle name="SAPBEXexcBad7" xfId="85" xr:uid="{00000000-0005-0000-0000-000055000000}"/>
    <cellStyle name="SAPBEXexcBad8" xfId="86" xr:uid="{00000000-0005-0000-0000-000056000000}"/>
    <cellStyle name="SAPBEXexcBad9" xfId="87" xr:uid="{00000000-0005-0000-0000-000057000000}"/>
    <cellStyle name="SAPBEXexcCritical4" xfId="88" xr:uid="{00000000-0005-0000-0000-000058000000}"/>
    <cellStyle name="SAPBEXexcCritical5" xfId="89" xr:uid="{00000000-0005-0000-0000-000059000000}"/>
    <cellStyle name="SAPBEXexcCritical6" xfId="90" xr:uid="{00000000-0005-0000-0000-00005A000000}"/>
    <cellStyle name="SAPBEXexcGood1" xfId="91" xr:uid="{00000000-0005-0000-0000-00005B000000}"/>
    <cellStyle name="SAPBEXexcGood2" xfId="92" xr:uid="{00000000-0005-0000-0000-00005C000000}"/>
    <cellStyle name="SAPBEXexcGood3" xfId="93" xr:uid="{00000000-0005-0000-0000-00005D000000}"/>
    <cellStyle name="SAPBEXfilterDrill" xfId="94" xr:uid="{00000000-0005-0000-0000-00005E000000}"/>
    <cellStyle name="SAPBEXfilterItem" xfId="95" xr:uid="{00000000-0005-0000-0000-00005F000000}"/>
    <cellStyle name="SAPBEXfilterText" xfId="96" xr:uid="{00000000-0005-0000-0000-000060000000}"/>
    <cellStyle name="SAPBEXformats" xfId="97" xr:uid="{00000000-0005-0000-0000-000061000000}"/>
    <cellStyle name="SAPBEXheaderItem" xfId="98" xr:uid="{00000000-0005-0000-0000-000062000000}"/>
    <cellStyle name="SAPBEXheaderText" xfId="99" xr:uid="{00000000-0005-0000-0000-000063000000}"/>
    <cellStyle name="SAPBEXHLevel0" xfId="100" xr:uid="{00000000-0005-0000-0000-000064000000}"/>
    <cellStyle name="SAPBEXHLevel0X" xfId="101" xr:uid="{00000000-0005-0000-0000-000065000000}"/>
    <cellStyle name="SAPBEXHLevel1" xfId="102" xr:uid="{00000000-0005-0000-0000-000066000000}"/>
    <cellStyle name="SAPBEXHLevel1X" xfId="103" xr:uid="{00000000-0005-0000-0000-000067000000}"/>
    <cellStyle name="SAPBEXHLevel2" xfId="104" xr:uid="{00000000-0005-0000-0000-000068000000}"/>
    <cellStyle name="SAPBEXHLevel2X" xfId="105" xr:uid="{00000000-0005-0000-0000-000069000000}"/>
    <cellStyle name="SAPBEXHLevel3" xfId="106" xr:uid="{00000000-0005-0000-0000-00006A000000}"/>
    <cellStyle name="SAPBEXHLevel3X" xfId="107" xr:uid="{00000000-0005-0000-0000-00006B000000}"/>
    <cellStyle name="SAPBEXresData" xfId="108" xr:uid="{00000000-0005-0000-0000-00006C000000}"/>
    <cellStyle name="SAPBEXresDataEmph" xfId="109" xr:uid="{00000000-0005-0000-0000-00006D000000}"/>
    <cellStyle name="SAPBEXresItem" xfId="110" xr:uid="{00000000-0005-0000-0000-00006E000000}"/>
    <cellStyle name="SAPBEXresItemX" xfId="111" xr:uid="{00000000-0005-0000-0000-00006F000000}"/>
    <cellStyle name="SAPBEXstdData" xfId="112" xr:uid="{00000000-0005-0000-0000-000070000000}"/>
    <cellStyle name="SAPBEXstdDataEmph" xfId="113" xr:uid="{00000000-0005-0000-0000-000071000000}"/>
    <cellStyle name="SAPBEXstdItem" xfId="114" xr:uid="{00000000-0005-0000-0000-000072000000}"/>
    <cellStyle name="SAPBEXstdItemX" xfId="115" xr:uid="{00000000-0005-0000-0000-000073000000}"/>
    <cellStyle name="SAPBEXtitle" xfId="116" xr:uid="{00000000-0005-0000-0000-000074000000}"/>
    <cellStyle name="SAPBEXundefined" xfId="117" xr:uid="{00000000-0005-0000-0000-000075000000}"/>
    <cellStyle name="Title" xfId="118" builtinId="15" customBuiltin="1"/>
    <cellStyle name="Title 2" xfId="119" xr:uid="{00000000-0005-0000-0000-000077000000}"/>
    <cellStyle name="Total" xfId="120" builtinId="25" customBuiltin="1"/>
    <cellStyle name="Total 2" xfId="121" xr:uid="{00000000-0005-0000-0000-000079000000}"/>
    <cellStyle name="Warning Text" xfId="122" builtinId="11" customBuiltin="1"/>
    <cellStyle name="Warning Text 2" xfId="123" xr:uid="{00000000-0005-0000-0000-00007B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53"/>
  <sheetViews>
    <sheetView tabSelected="1" zoomScaleNormal="100" workbookViewId="0">
      <selection sqref="A1:I1"/>
    </sheetView>
  </sheetViews>
  <sheetFormatPr defaultRowHeight="13.2"/>
  <cols>
    <col min="1" max="1" width="14.88671875" customWidth="1"/>
    <col min="2" max="2" width="25.109375" customWidth="1"/>
    <col min="3" max="3" width="18.6640625" bestFit="1" customWidth="1"/>
    <col min="4" max="4" width="18.88671875" customWidth="1"/>
    <col min="5" max="5" width="15.44140625" customWidth="1"/>
    <col min="6" max="6" width="18.44140625" customWidth="1"/>
    <col min="7" max="7" width="18.33203125" customWidth="1"/>
    <col min="8" max="8" width="18.88671875" customWidth="1"/>
    <col min="9" max="9" width="17.109375" customWidth="1"/>
    <col min="10" max="10" width="9.33203125" bestFit="1" customWidth="1"/>
  </cols>
  <sheetData>
    <row r="1" spans="1:9" ht="15.6">
      <c r="A1" s="22" t="s">
        <v>42</v>
      </c>
      <c r="B1" s="22"/>
      <c r="C1" s="22"/>
      <c r="D1" s="22"/>
      <c r="E1" s="22"/>
      <c r="F1" s="22"/>
      <c r="G1" s="22"/>
      <c r="H1" s="22"/>
      <c r="I1" s="22"/>
    </row>
    <row r="2" spans="1:9" ht="15.6">
      <c r="A2" s="22" t="s">
        <v>17</v>
      </c>
      <c r="B2" s="22"/>
      <c r="C2" s="22"/>
      <c r="D2" s="22"/>
      <c r="E2" s="22"/>
      <c r="F2" s="22"/>
      <c r="G2" s="22"/>
      <c r="H2" s="22"/>
      <c r="I2" s="22"/>
    </row>
    <row r="3" spans="1:9" ht="15.6">
      <c r="A3" s="22" t="s">
        <v>18</v>
      </c>
      <c r="B3" s="22"/>
      <c r="C3" s="22"/>
      <c r="D3" s="22"/>
      <c r="E3" s="22"/>
      <c r="F3" s="22"/>
      <c r="G3" s="22"/>
      <c r="H3" s="22"/>
      <c r="I3" s="22"/>
    </row>
    <row r="4" spans="1:9" ht="15.6">
      <c r="A4" s="22" t="s">
        <v>40</v>
      </c>
      <c r="B4" s="22"/>
      <c r="C4" s="22"/>
      <c r="D4" s="22"/>
      <c r="E4" s="22"/>
      <c r="F4" s="22"/>
      <c r="G4" s="22"/>
      <c r="H4" s="22"/>
      <c r="I4" s="22"/>
    </row>
    <row r="9" spans="1:9">
      <c r="A9" s="1" t="s">
        <v>19</v>
      </c>
      <c r="B9" s="8" t="s">
        <v>20</v>
      </c>
    </row>
    <row r="10" spans="1:9">
      <c r="C10" s="1" t="s">
        <v>21</v>
      </c>
      <c r="D10" s="1" t="s">
        <v>22</v>
      </c>
      <c r="E10" s="1" t="s">
        <v>23</v>
      </c>
      <c r="G10" s="1"/>
      <c r="H10" s="1" t="s">
        <v>19</v>
      </c>
      <c r="I10" s="18" t="s">
        <v>34</v>
      </c>
    </row>
    <row r="11" spans="1:9">
      <c r="C11" s="1" t="s">
        <v>24</v>
      </c>
      <c r="D11" s="1" t="s">
        <v>0</v>
      </c>
      <c r="E11" s="1" t="s">
        <v>0</v>
      </c>
      <c r="F11" s="1" t="s">
        <v>0</v>
      </c>
      <c r="G11" s="1" t="s">
        <v>1</v>
      </c>
      <c r="H11" s="1" t="s">
        <v>0</v>
      </c>
      <c r="I11" s="18" t="s">
        <v>35</v>
      </c>
    </row>
    <row r="12" spans="1:9">
      <c r="A12" s="2" t="s">
        <v>3</v>
      </c>
      <c r="B12" s="2" t="s">
        <v>4</v>
      </c>
      <c r="C12" s="9" t="s">
        <v>41</v>
      </c>
      <c r="D12" s="15" t="s">
        <v>41</v>
      </c>
      <c r="E12" s="9" t="s">
        <v>41</v>
      </c>
      <c r="F12" s="2" t="s">
        <v>32</v>
      </c>
      <c r="G12" s="2" t="s">
        <v>5</v>
      </c>
      <c r="H12" s="15" t="s">
        <v>30</v>
      </c>
      <c r="I12" s="20" t="s">
        <v>36</v>
      </c>
    </row>
    <row r="13" spans="1:9">
      <c r="A13" s="3" t="s">
        <v>16</v>
      </c>
      <c r="B13" s="3" t="s">
        <v>15</v>
      </c>
      <c r="C13" s="4">
        <v>48860429.769999996</v>
      </c>
      <c r="D13" s="4">
        <v>4432858.4347916674</v>
      </c>
      <c r="E13" s="4">
        <v>4432858.4347916674</v>
      </c>
      <c r="F13" s="4">
        <f t="shared" ref="F13:F18" si="0">D13-E13</f>
        <v>0</v>
      </c>
      <c r="G13" s="4">
        <v>5</v>
      </c>
      <c r="H13" s="4">
        <f t="shared" ref="H13:H18" si="1">-F13/G13</f>
        <v>0</v>
      </c>
      <c r="I13" s="4">
        <v>0</v>
      </c>
    </row>
    <row r="14" spans="1:9">
      <c r="A14" s="3" t="s">
        <v>14</v>
      </c>
      <c r="B14" s="3" t="s">
        <v>13</v>
      </c>
      <c r="C14" s="4">
        <v>482581.33</v>
      </c>
      <c r="D14" s="4">
        <v>120738.62842105261</v>
      </c>
      <c r="E14" s="4">
        <v>120738.62842105261</v>
      </c>
      <c r="F14" s="4">
        <f t="shared" si="0"/>
        <v>0</v>
      </c>
      <c r="G14" s="4">
        <v>5</v>
      </c>
      <c r="H14" s="4">
        <f t="shared" si="1"/>
        <v>0</v>
      </c>
      <c r="I14" s="4">
        <v>0</v>
      </c>
    </row>
    <row r="15" spans="1:9">
      <c r="A15" s="3" t="s">
        <v>12</v>
      </c>
      <c r="B15" s="3" t="s">
        <v>11</v>
      </c>
      <c r="C15" s="4">
        <v>25032543.129999999</v>
      </c>
      <c r="D15" s="4">
        <v>5538629.8883333327</v>
      </c>
      <c r="E15" s="4">
        <v>5538629.8883333327</v>
      </c>
      <c r="F15" s="4">
        <f t="shared" si="0"/>
        <v>0</v>
      </c>
      <c r="G15" s="4">
        <v>5</v>
      </c>
      <c r="H15" s="4">
        <f t="shared" si="1"/>
        <v>0</v>
      </c>
      <c r="I15" s="4">
        <v>3958.83</v>
      </c>
    </row>
    <row r="16" spans="1:9">
      <c r="A16" s="3" t="s">
        <v>10</v>
      </c>
      <c r="B16" s="3" t="s">
        <v>9</v>
      </c>
      <c r="C16" s="4">
        <v>24893563.360000003</v>
      </c>
      <c r="D16" s="4">
        <v>11768280.214000003</v>
      </c>
      <c r="E16" s="4">
        <v>11768280.214000003</v>
      </c>
      <c r="F16" s="4">
        <f t="shared" si="0"/>
        <v>0</v>
      </c>
      <c r="G16" s="4">
        <v>5</v>
      </c>
      <c r="H16" s="4">
        <f t="shared" si="1"/>
        <v>0</v>
      </c>
      <c r="I16" s="4">
        <v>3515472.8800000018</v>
      </c>
    </row>
    <row r="17" spans="1:9">
      <c r="A17" s="3" t="s">
        <v>8</v>
      </c>
      <c r="B17" s="3" t="s">
        <v>7</v>
      </c>
      <c r="C17" s="5">
        <v>191357571.46000001</v>
      </c>
      <c r="D17" s="12">
        <v>112418397.42687498</v>
      </c>
      <c r="E17" s="4">
        <v>112418397.42687498</v>
      </c>
      <c r="F17" s="4">
        <f t="shared" si="0"/>
        <v>0</v>
      </c>
      <c r="G17" s="4">
        <v>5</v>
      </c>
      <c r="H17" s="4">
        <f t="shared" si="1"/>
        <v>0</v>
      </c>
      <c r="I17" s="4">
        <v>3083523.05</v>
      </c>
    </row>
    <row r="18" spans="1:9">
      <c r="A18" s="3" t="s">
        <v>26</v>
      </c>
      <c r="B18" s="3" t="s">
        <v>27</v>
      </c>
      <c r="C18" s="4">
        <v>15067673.330000004</v>
      </c>
      <c r="D18" s="4">
        <v>4491443.4307500003</v>
      </c>
      <c r="E18" s="4">
        <v>4491443.4307500003</v>
      </c>
      <c r="F18" s="4">
        <f t="shared" si="0"/>
        <v>0</v>
      </c>
      <c r="G18" s="4">
        <v>5</v>
      </c>
      <c r="H18" s="4">
        <f t="shared" si="1"/>
        <v>0</v>
      </c>
      <c r="I18" s="4">
        <v>0</v>
      </c>
    </row>
    <row r="19" spans="1:9">
      <c r="A19" s="25" t="s">
        <v>28</v>
      </c>
      <c r="B19" s="26"/>
      <c r="C19" s="7">
        <f>SUM(C13:C18)</f>
        <v>305694362.38</v>
      </c>
      <c r="D19" s="7">
        <f>SUM(D13:D18)</f>
        <v>138770348.02317104</v>
      </c>
      <c r="E19" s="7">
        <f>SUM(E13:E18)</f>
        <v>138770348.02317104</v>
      </c>
      <c r="F19" s="7">
        <f>SUM(F13:F18)</f>
        <v>0</v>
      </c>
      <c r="G19" s="7" t="s">
        <v>6</v>
      </c>
      <c r="H19" s="7">
        <f>SUM(H13:H18)</f>
        <v>0</v>
      </c>
      <c r="I19" s="7">
        <f>SUM(I13:I18)</f>
        <v>6602954.7600000016</v>
      </c>
    </row>
    <row r="20" spans="1:9">
      <c r="D20" s="4"/>
    </row>
    <row r="22" spans="1:9">
      <c r="B22" s="10" t="s">
        <v>31</v>
      </c>
    </row>
    <row r="23" spans="1:9">
      <c r="C23" s="1" t="s">
        <v>21</v>
      </c>
      <c r="D23" s="1" t="s">
        <v>22</v>
      </c>
      <c r="I23" s="1" t="s">
        <v>2</v>
      </c>
    </row>
    <row r="24" spans="1:9">
      <c r="C24" s="1" t="s">
        <v>24</v>
      </c>
      <c r="D24" s="1" t="s">
        <v>0</v>
      </c>
      <c r="E24" s="19" t="s">
        <v>37</v>
      </c>
      <c r="F24" s="19" t="s">
        <v>33</v>
      </c>
      <c r="G24" s="18" t="s">
        <v>33</v>
      </c>
      <c r="H24" s="18" t="s">
        <v>37</v>
      </c>
      <c r="I24" s="1" t="s">
        <v>25</v>
      </c>
    </row>
    <row r="25" spans="1:9">
      <c r="A25" s="2" t="s">
        <v>3</v>
      </c>
      <c r="B25" s="2" t="s">
        <v>4</v>
      </c>
      <c r="C25" s="9" t="s">
        <v>41</v>
      </c>
      <c r="D25" s="9" t="s">
        <v>41</v>
      </c>
      <c r="E25" s="15" t="s">
        <v>5</v>
      </c>
      <c r="F25" s="15" t="s">
        <v>38</v>
      </c>
      <c r="G25" s="15" t="s">
        <v>29</v>
      </c>
      <c r="H25" s="21" t="s">
        <v>39</v>
      </c>
      <c r="I25" s="15" t="s">
        <v>30</v>
      </c>
    </row>
    <row r="26" spans="1:9">
      <c r="A26" s="3" t="s">
        <v>16</v>
      </c>
      <c r="B26" s="3" t="s">
        <v>15</v>
      </c>
      <c r="C26" s="4">
        <f t="shared" ref="C26:C31" si="2">+C13-I13</f>
        <v>48860429.769999996</v>
      </c>
      <c r="D26" s="4">
        <f t="shared" ref="D26:D31" si="3">+D13-I13</f>
        <v>4432858.4347916674</v>
      </c>
      <c r="E26" s="4">
        <v>24</v>
      </c>
      <c r="F26" s="6">
        <v>0</v>
      </c>
      <c r="G26" s="6">
        <f t="shared" ref="G26:G31" si="4">(1-F26)/E26</f>
        <v>4.1666666666666664E-2</v>
      </c>
      <c r="H26" s="4">
        <f t="shared" ref="H26:H31" si="5">+G26*C26</f>
        <v>2035851.2404166665</v>
      </c>
      <c r="I26" s="4">
        <f t="shared" ref="I26:I31" si="6">+H13</f>
        <v>0</v>
      </c>
    </row>
    <row r="27" spans="1:9">
      <c r="A27" s="3" t="s">
        <v>14</v>
      </c>
      <c r="B27" s="3" t="s">
        <v>13</v>
      </c>
      <c r="C27" s="4">
        <f t="shared" si="2"/>
        <v>482581.33</v>
      </c>
      <c r="D27" s="4">
        <f t="shared" si="3"/>
        <v>120738.62842105261</v>
      </c>
      <c r="E27" s="4">
        <v>19</v>
      </c>
      <c r="F27" s="6">
        <v>0</v>
      </c>
      <c r="G27" s="6">
        <f t="shared" si="4"/>
        <v>5.2631578947368418E-2</v>
      </c>
      <c r="H27" s="4">
        <f t="shared" si="5"/>
        <v>25399.017368421053</v>
      </c>
      <c r="I27" s="4">
        <f t="shared" si="6"/>
        <v>0</v>
      </c>
    </row>
    <row r="28" spans="1:9">
      <c r="A28" s="3" t="s">
        <v>12</v>
      </c>
      <c r="B28" s="3" t="s">
        <v>11</v>
      </c>
      <c r="C28" s="4">
        <f t="shared" si="2"/>
        <v>25028584.300000001</v>
      </c>
      <c r="D28" s="4">
        <f t="shared" si="3"/>
        <v>5534671.0583333327</v>
      </c>
      <c r="E28" s="4">
        <v>18</v>
      </c>
      <c r="F28" s="6">
        <v>0</v>
      </c>
      <c r="G28" s="6">
        <f t="shared" si="4"/>
        <v>5.5555555555555552E-2</v>
      </c>
      <c r="H28" s="4">
        <f t="shared" si="5"/>
        <v>1390476.9055555556</v>
      </c>
      <c r="I28" s="4">
        <f t="shared" si="6"/>
        <v>0</v>
      </c>
    </row>
    <row r="29" spans="1:9">
      <c r="A29" s="3" t="s">
        <v>10</v>
      </c>
      <c r="B29" s="3" t="s">
        <v>9</v>
      </c>
      <c r="C29" s="4">
        <f t="shared" si="2"/>
        <v>21378090.48</v>
      </c>
      <c r="D29" s="4">
        <f t="shared" si="3"/>
        <v>8252807.3340000017</v>
      </c>
      <c r="E29" s="4">
        <v>20</v>
      </c>
      <c r="F29" s="6">
        <v>0</v>
      </c>
      <c r="G29" s="6">
        <f t="shared" si="4"/>
        <v>0.05</v>
      </c>
      <c r="H29" s="4">
        <f t="shared" si="5"/>
        <v>1068904.524</v>
      </c>
      <c r="I29" s="4">
        <f t="shared" si="6"/>
        <v>0</v>
      </c>
    </row>
    <row r="30" spans="1:9">
      <c r="A30" s="3" t="s">
        <v>8</v>
      </c>
      <c r="B30" s="3" t="s">
        <v>7</v>
      </c>
      <c r="C30" s="4">
        <f t="shared" si="2"/>
        <v>188274048.41</v>
      </c>
      <c r="D30" s="4">
        <f t="shared" si="3"/>
        <v>109334874.37687498</v>
      </c>
      <c r="E30" s="4">
        <v>8</v>
      </c>
      <c r="F30" s="6">
        <v>0</v>
      </c>
      <c r="G30" s="6">
        <f t="shared" si="4"/>
        <v>0.125</v>
      </c>
      <c r="H30" s="4">
        <f t="shared" si="5"/>
        <v>23534256.05125</v>
      </c>
      <c r="I30" s="4">
        <f t="shared" si="6"/>
        <v>0</v>
      </c>
    </row>
    <row r="31" spans="1:9">
      <c r="A31" s="3" t="s">
        <v>26</v>
      </c>
      <c r="B31" s="3" t="s">
        <v>27</v>
      </c>
      <c r="C31" s="4">
        <f t="shared" si="2"/>
        <v>15067673.330000004</v>
      </c>
      <c r="D31" s="4">
        <f t="shared" si="3"/>
        <v>4491443.4307500003</v>
      </c>
      <c r="E31" s="4">
        <v>20</v>
      </c>
      <c r="F31" s="6">
        <v>0</v>
      </c>
      <c r="G31" s="6">
        <f t="shared" si="4"/>
        <v>0.05</v>
      </c>
      <c r="H31" s="4">
        <f t="shared" si="5"/>
        <v>753383.66650000028</v>
      </c>
      <c r="I31" s="4">
        <f t="shared" si="6"/>
        <v>0</v>
      </c>
    </row>
    <row r="32" spans="1:9">
      <c r="A32" s="23" t="s">
        <v>28</v>
      </c>
      <c r="B32" s="24"/>
      <c r="C32" s="7">
        <f>SUM(C26:C31)</f>
        <v>299091407.61999995</v>
      </c>
      <c r="D32" s="7">
        <f>SUM(D26:D31)</f>
        <v>132167393.26317103</v>
      </c>
      <c r="E32" s="16" t="s">
        <v>6</v>
      </c>
      <c r="F32" s="17"/>
      <c r="G32" s="17"/>
      <c r="H32" s="7">
        <f>SUM(H26:H31)</f>
        <v>28808271.405090645</v>
      </c>
      <c r="I32" s="7">
        <f>SUM(I26:I31)</f>
        <v>0</v>
      </c>
    </row>
    <row r="33" spans="1:9">
      <c r="I33" s="11"/>
    </row>
    <row r="35" spans="1:9">
      <c r="D35" s="4"/>
    </row>
    <row r="36" spans="1:9">
      <c r="D36" s="4"/>
    </row>
    <row r="37" spans="1:9">
      <c r="C37" s="4"/>
      <c r="D37" s="4"/>
    </row>
    <row r="38" spans="1:9">
      <c r="C38" s="4"/>
      <c r="D38" s="4"/>
      <c r="E38" s="4"/>
      <c r="F38" s="4"/>
    </row>
    <row r="39" spans="1:9">
      <c r="C39" s="13"/>
      <c r="E39" s="4"/>
      <c r="F39" s="4"/>
    </row>
    <row r="40" spans="1:9">
      <c r="C40" s="13"/>
      <c r="E40" s="4"/>
      <c r="F40" s="4"/>
    </row>
    <row r="41" spans="1:9">
      <c r="C41" s="4"/>
      <c r="D41" s="4"/>
      <c r="E41" s="4"/>
      <c r="F41" s="4"/>
    </row>
    <row r="42" spans="1:9">
      <c r="C42" s="13"/>
      <c r="D42" s="13"/>
      <c r="E42" s="4"/>
      <c r="F42" s="4"/>
    </row>
    <row r="43" spans="1:9">
      <c r="A43" s="14"/>
      <c r="C43" s="13"/>
      <c r="D43" s="13"/>
      <c r="E43" s="4"/>
      <c r="F43" s="4"/>
    </row>
    <row r="44" spans="1:9">
      <c r="A44" s="14"/>
      <c r="C44" s="13"/>
      <c r="D44" s="13"/>
      <c r="E44" s="4"/>
      <c r="F44" s="4"/>
    </row>
    <row r="45" spans="1:9">
      <c r="C45" s="13"/>
      <c r="D45" s="13"/>
      <c r="E45" s="4"/>
      <c r="F45" s="4"/>
    </row>
    <row r="46" spans="1:9">
      <c r="C46" s="4"/>
      <c r="D46" s="4"/>
      <c r="E46" s="4"/>
      <c r="F46" s="4"/>
    </row>
    <row r="47" spans="1:9">
      <c r="C47" s="4"/>
      <c r="D47" s="4"/>
      <c r="E47" s="4"/>
      <c r="F47" s="4"/>
    </row>
    <row r="48" spans="1:9">
      <c r="C48" s="4"/>
      <c r="D48" s="4"/>
      <c r="E48" s="4"/>
      <c r="F48" s="4"/>
    </row>
    <row r="49" spans="3:6">
      <c r="C49" s="4"/>
      <c r="D49" s="4"/>
      <c r="E49" s="4"/>
      <c r="F49" s="4"/>
    </row>
    <row r="50" spans="3:6">
      <c r="C50" s="4"/>
      <c r="D50" s="4"/>
      <c r="E50" s="4"/>
      <c r="F50" s="4"/>
    </row>
    <row r="51" spans="3:6">
      <c r="E51" s="4"/>
      <c r="F51" s="4"/>
    </row>
    <row r="52" spans="3:6">
      <c r="C52" s="13"/>
      <c r="D52" s="13"/>
      <c r="E52" s="4"/>
      <c r="F52" s="4"/>
    </row>
    <row r="53" spans="3:6">
      <c r="C53" s="13"/>
      <c r="D53" s="13"/>
      <c r="E53" s="4"/>
    </row>
  </sheetData>
  <mergeCells count="6">
    <mergeCell ref="A1:I1"/>
    <mergeCell ref="A32:B32"/>
    <mergeCell ref="A2:I2"/>
    <mergeCell ref="A3:I3"/>
    <mergeCell ref="A4:I4"/>
    <mergeCell ref="A19:B19"/>
  </mergeCells>
  <phoneticPr fontId="4" type="noConversion"/>
  <pageMargins left="1" right="1" top="1.25" bottom="1" header="1" footer="0.75"/>
  <pageSetup scale="70" orientation="landscape" horizontalDpi="300" verticalDpi="300" r:id="rId1"/>
  <headerFooter alignWithMargins="0">
    <oddHeader>&amp;RExhibit DAW-1
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C9D509-A6D1-4AEA-8D16-C9F3D21B2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123DFA-DB01-4210-B4B7-108DFABC8D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D35242-9FAA-4B6C-826B-E06E4C186C7C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A-1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Plunkett, Derenda L</cp:lastModifiedBy>
  <cp:lastPrinted>2024-02-14T15:35:39Z</cp:lastPrinted>
  <dcterms:created xsi:type="dcterms:W3CDTF">2010-04-01T23:19:34Z</dcterms:created>
  <dcterms:modified xsi:type="dcterms:W3CDTF">2024-02-14T21:47:40Z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0x010100F7A0A3677438D24B928C2D9AE45F51FC</vt:lpwstr>
  </property>
</Properties>
</file>